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401 повторно  ЗП ЭФ (АЭС) рек ВЛ\Приложение №1 к ДоЗ Технические требования\прил.1-3 ведомости\"/>
    </mc:Choice>
  </mc:AlternateContent>
  <workbookProtection workbookPassword="CC99" lockStructure="1"/>
  <bookViews>
    <workbookView xWindow="11880" yWindow="615" windowWidth="11715" windowHeight="12180"/>
  </bookViews>
  <sheets>
    <sheet name="Лист1" sheetId="1" r:id="rId1"/>
  </sheets>
  <definedNames>
    <definedName name="Z_D3E5AFB2_A911_4663_B506_36248F00171B_.wvu.PrintArea" localSheetId="0" hidden="1">Лист1!$A$12:$D$170</definedName>
    <definedName name="_xlnm.Print_Area" localSheetId="0">Лист1!$A$1:$D$160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28" i="1" l="1"/>
  <c r="D29" i="1" l="1"/>
  <c r="D30" i="1"/>
  <c r="A146" i="1" l="1"/>
  <c r="A148" i="1" s="1"/>
  <c r="D148" i="1"/>
  <c r="D147" i="1"/>
  <c r="D146" i="1"/>
  <c r="A23" i="1" l="1"/>
  <c r="A26" i="1" l="1"/>
  <c r="A29" i="1" s="1"/>
  <c r="A30" i="1" s="1"/>
  <c r="A31" i="1" s="1"/>
  <c r="A32" i="1" s="1"/>
  <c r="A33" i="1" s="1"/>
  <c r="A34" i="1" s="1"/>
  <c r="A35" i="1" s="1"/>
  <c r="A119" i="1" l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5" i="1" s="1"/>
  <c r="A136" i="1" s="1"/>
  <c r="A137" i="1" s="1"/>
  <c r="A138" i="1" s="1"/>
  <c r="A139" i="1" s="1"/>
  <c r="A140" i="1" l="1"/>
  <c r="D89" i="1" l="1"/>
  <c r="D88" i="1"/>
  <c r="D87" i="1"/>
  <c r="D59" i="1"/>
  <c r="D58" i="1"/>
  <c r="D57" i="1"/>
  <c r="D47" i="1"/>
  <c r="D46" i="1"/>
  <c r="D45" i="1"/>
  <c r="D36" i="1" l="1"/>
  <c r="D48" i="1"/>
  <c r="D35" i="1" l="1"/>
</calcChain>
</file>

<file path=xl/sharedStrings.xml><?xml version="1.0" encoding="utf-8"?>
<sst xmlns="http://schemas.openxmlformats.org/spreadsheetml/2006/main" count="279" uniqueCount="108">
  <si>
    <t>Наименованние работ</t>
  </si>
  <si>
    <t>Кол-во</t>
  </si>
  <si>
    <t>Единица измерения</t>
  </si>
  <si>
    <t>№ п/п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</si>
  <si>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</si>
  <si>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</si>
  <si>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</si>
  <si>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</si>
  <si>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</si>
  <si>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</si>
  <si>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</si>
  <si>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</si>
  <si>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</si>
  <si>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</si>
  <si>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</si>
  <si>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</si>
  <si>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</si>
  <si>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</si>
  <si>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</si>
  <si>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км</t>
  </si>
  <si>
    <t>м.</t>
  </si>
  <si>
    <t>т</t>
  </si>
  <si>
    <t>ПГС</t>
  </si>
  <si>
    <t>Транспортная схема</t>
  </si>
  <si>
    <t>Погрузо-разгрузочные работы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</si>
  <si>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</si>
  <si>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</si>
  <si>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</si>
  <si>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</si>
  <si>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</si>
  <si>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</si>
  <si>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</si>
  <si>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 xml:space="preserve">4. Для выполнения работ применять линейную арматуру в соответствии с типовым проектом ОАО «РОСЭП» Шифр 25.0017     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</si>
  <si>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</si>
  <si>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</si>
  <si>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</si>
  <si>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</si>
  <si>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</si>
  <si>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</si>
  <si>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</si>
  <si>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</si>
  <si>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</si>
  <si>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</si>
  <si>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</si>
  <si>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</si>
  <si>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</si>
  <si>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</si>
  <si>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</si>
  <si>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</si>
  <si>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Электроды сварочные МР-3 d=4 мм. ГОСТ 9466-75, ГОСТ 9467-75</t>
  </si>
  <si>
    <t>Нитроэмаль черная (ГОСТ 9198-76)</t>
  </si>
  <si>
    <t>кг.</t>
  </si>
  <si>
    <t>Сталь стержневая d - 16 (ГОСТ 2590-2006)</t>
  </si>
  <si>
    <t>Сталь стержневая d - 12 (ГОСТ 2590-2006)</t>
  </si>
  <si>
    <t>Металл листовой (ГОСТ 19903)</t>
  </si>
  <si>
    <t>Кронштейн У3 (3.407.1-136)</t>
  </si>
  <si>
    <t>Защитный колпачок для изоляции и герметизации концов жил провода СИП сечением 25-150 мм2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</si>
  <si>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</si>
  <si>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</si>
  <si>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</si>
  <si>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</si>
  <si>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</si>
  <si>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</si>
  <si>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</si>
  <si>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</si>
  <si>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</si>
  <si>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</si>
  <si>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</si>
  <si>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</si>
  <si>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Ф-2 от ТП №36-05</t>
  </si>
  <si>
    <t>Демонтажные работы на ВЛ 0.4 кВ Ф-3 от ТП №36-05</t>
  </si>
  <si>
    <t>Демонтажные работы на ВЛ 0.4 кВ Ф-4 от ТП №36-05</t>
  </si>
  <si>
    <t>Проверка наличия цепи между заземлителями и заземлёнными элементами</t>
  </si>
  <si>
    <t>Заземляющий проводник ЗП-6 (L=3.0 м)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</si>
  <si>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</si>
  <si>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</si>
  <si>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</si>
  <si>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</si>
  <si>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</si>
  <si>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Ф-3 от ТП №36-05</t>
  </si>
  <si>
    <t>Монтажные работы на ВЛ 0.4 кВ Ф-4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</si>
  <si>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</si>
  <si>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</si>
  <si>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</si>
  <si>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</si>
  <si>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</si>
  <si>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</si>
  <si>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песчано-гравийную смесь природную, фракция гравия 10-70 мм в количестве 40% от общей массы (ГОСТ 23735-2014) </t>
  </si>
  <si>
    <t xml:space="preserve">5. Работы производятся в охранной зоне ВЛ, проходящей по населённой местности. </t>
  </si>
  <si>
    <t>Измерение цепи пентли фаза-ноль</t>
  </si>
  <si>
    <t>1 измерение</t>
  </si>
  <si>
    <t>Инженера сл. линий Колтыга Р.П.</t>
  </si>
  <si>
    <t xml:space="preserve">                                                    </t>
  </si>
  <si>
    <t xml:space="preserve">Обрезка крон  </t>
  </si>
  <si>
    <t>Утилизация порубочных остатков</t>
  </si>
  <si>
    <t>Погрузка-разгрузка демонтированных деревянных опор</t>
  </si>
  <si>
    <t>Погрузка-разгрузка демонтированных металлических конструкций</t>
  </si>
  <si>
    <t>Снятие ответвлений в 2 провода</t>
  </si>
  <si>
    <t>Начальника ПТС Бондаренко И.С.</t>
  </si>
  <si>
    <t>Реконструкция  ВЛ 0,4 кВ для улучшения качества электроэнергии г. Свободный</t>
  </si>
  <si>
    <t>на реконструкцию ВЛ 0,4 кВ для улучшения</t>
  </si>
  <si>
    <t xml:space="preserve">                                                                                         качества электроэнергии г. Свободный</t>
  </si>
  <si>
    <t>провела обследование распределительных сетей ВЛ 0,4 кВ г. Свободный и установила необходимость производства следующего объема работ:</t>
  </si>
  <si>
    <t>Демонтаж одностоечных деревянных опор ВЛ 0,4 кВ на ж/б приставке</t>
  </si>
  <si>
    <t>Демонтажные работы на ВЛ 0.4 кВ Ф-3 от ТП №134</t>
  </si>
  <si>
    <t>Монтажные работы на ВЛ 10/0.4 кВ Ф-3 от ТП №134</t>
  </si>
  <si>
    <t>Монтаж арматуры СИП на существующие опоры</t>
  </si>
  <si>
    <t xml:space="preserve">Приложение 1 к ТТ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</si>
</sst>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0"/>
    <numFmt numFmtId="166" formatCode="0.0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1" fontId="8" fillId="0" borderId="5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67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Protection="1"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8" fillId="2" borderId="1" xfId="0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left"/>
      <protection locked="0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4" fillId="0" borderId="6" xfId="0" applyFont="1" applyFill="1" applyBorder="1" applyAlignment="1" applyProtection="1">
      <alignment horizontal="left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tabSelected="1" view="pageBreakPreview" topLeftCell="A130" zoomScaleNormal="100" zoomScaleSheetLayoutView="100" workbookViewId="0">
      <selection activeCell="J12" sqref="J12"/>
    </sheetView>
  </sheetViews>
  <sheetFormatPr defaultRowHeight="15" x14ac:dyDescent="0.25"/>
  <cols>
    <col min="1" max="1" width="10.7109375" style="15" customWidth="1"/>
    <col min="2" max="2" width="64.28515625" style="15" customWidth="1"/>
    <col min="3" max="3" width="14.42578125" style="15" customWidth="1"/>
    <col min="4" max="4" width="12.42578125" style="15" customWidth="1"/>
    <col min="5" max="16384" width="9.140625" style="15"/>
  </cols>
  <sheetData>
    <row r="1" spans="1:4" ht="12" customHeight="1" x14ac:dyDescent="0.25">
      <c r="B1" s="46" t="s">
        <v>107</v>
      </c>
      <c r="C1" s="46"/>
      <c r="D1" s="46"/>
    </row>
    <row r="2" spans="1:4" ht="14.25" customHeight="1" x14ac:dyDescent="0.25">
      <c r="B2" s="47" t="s">
        <v>100</v>
      </c>
      <c r="C2" s="47"/>
      <c r="D2" s="47"/>
    </row>
    <row r="3" spans="1:4" ht="12" customHeight="1" x14ac:dyDescent="0.25">
      <c r="B3" s="47" t="s">
        <v>101</v>
      </c>
      <c r="C3" s="47"/>
      <c r="D3" s="47"/>
    </row>
    <row r="5" spans="1:4" ht="18.75" customHeight="1" x14ac:dyDescent="0.25">
      <c r="A5" s="48" t="s">
        <v>81</v>
      </c>
      <c r="B5" s="48"/>
      <c r="C5" s="48"/>
      <c r="D5" s="48"/>
    </row>
    <row r="6" spans="1:4" ht="15.75" customHeight="1" x14ac:dyDescent="0.25">
      <c r="A6" s="41" t="s">
        <v>99</v>
      </c>
      <c r="B6" s="41"/>
      <c r="C6" s="41"/>
      <c r="D6" s="41"/>
    </row>
    <row r="7" spans="1:4" ht="20.25" customHeight="1" x14ac:dyDescent="0.25">
      <c r="A7" s="42" t="s">
        <v>82</v>
      </c>
      <c r="B7" s="42"/>
      <c r="C7" s="16"/>
      <c r="D7" s="16"/>
    </row>
    <row r="8" spans="1:4" ht="16.5" x14ac:dyDescent="0.25">
      <c r="A8" s="43" t="s">
        <v>98</v>
      </c>
      <c r="B8" s="43"/>
      <c r="C8" s="42"/>
      <c r="D8" s="42"/>
    </row>
    <row r="9" spans="1:4" ht="16.5" x14ac:dyDescent="0.25">
      <c r="A9" s="43" t="s">
        <v>83</v>
      </c>
      <c r="B9" s="43"/>
      <c r="C9" s="43"/>
      <c r="D9" s="16"/>
    </row>
    <row r="10" spans="1:4" ht="16.5" x14ac:dyDescent="0.25">
      <c r="A10" s="43" t="s">
        <v>91</v>
      </c>
      <c r="B10" s="43"/>
      <c r="C10" s="43"/>
      <c r="D10" s="16"/>
    </row>
    <row r="11" spans="1:4" ht="34.5" customHeight="1" x14ac:dyDescent="0.25">
      <c r="A11" s="40" t="s">
        <v>102</v>
      </c>
      <c r="B11" s="40"/>
      <c r="C11" s="40"/>
      <c r="D11" s="40"/>
    </row>
    <row r="12" spans="1:4" ht="33" x14ac:dyDescent="0.25">
      <c r="A12" s="5" t="s">
        <v>3</v>
      </c>
      <c r="B12" s="5" t="s">
        <v>0</v>
      </c>
      <c r="C12" s="17" t="s">
        <v>2</v>
      </c>
      <c r="D12" s="17" t="s">
        <v>1</v>
      </c>
    </row>
    <row r="13" spans="1:4" ht="16.5" x14ac:dyDescent="0.25">
      <c r="A13" s="49" t="s">
        <v>104</v>
      </c>
      <c r="B13" s="49"/>
      <c r="C13" s="49"/>
      <c r="D13" s="49"/>
    </row>
    <row r="14" spans="1:4" ht="18.75" customHeight="1" x14ac:dyDescent="0.25">
      <c r="A14" s="5">
        <v>1</v>
      </c>
      <c r="B14" s="6" t="s">
        <v>59</v>
      </c>
      <c r="C14" s="5" t="s">
        <v>4</v>
      </c>
      <c r="D14" s="1">
        <v>24</v>
      </c>
    </row>
    <row r="15" spans="1:4" ht="33.75" customHeight="1" x14ac:dyDescent="0.25">
      <c r="A15" s="5">
        <v>2</v>
      </c>
      <c r="B15" s="6" t="s">
        <v>103</v>
      </c>
      <c r="C15" s="5" t="s">
        <v>4</v>
      </c>
      <c r="D15" s="1">
        <v>1</v>
      </c>
    </row>
    <row r="16" spans="1:4" ht="20.25" customHeight="1" x14ac:dyDescent="0.25">
      <c r="A16" s="5">
        <v>3</v>
      </c>
      <c r="B16" s="6" t="s">
        <v>60</v>
      </c>
      <c r="C16" s="5" t="s">
        <v>4</v>
      </c>
      <c r="D16" s="1">
        <v>31</v>
      </c>
    </row>
    <row r="17" spans="1:4" ht="20.25" customHeight="1" x14ac:dyDescent="0.25">
      <c r="A17" s="5">
        <v>4</v>
      </c>
      <c r="B17" s="6" t="s">
        <v>61</v>
      </c>
      <c r="C17" s="5" t="s">
        <v>4</v>
      </c>
      <c r="D17" s="1">
        <v>31</v>
      </c>
    </row>
    <row r="18" spans="1:4" ht="20.25" customHeight="1" x14ac:dyDescent="0.25">
      <c r="A18" s="5">
        <v>5</v>
      </c>
      <c r="B18" s="6" t="s">
        <v>97</v>
      </c>
      <c r="C18" s="5" t="s">
        <v>4</v>
      </c>
      <c r="D18" s="1">
        <v>43</v>
      </c>
    </row>
    <row r="19" spans="1:4" ht="20.25" customHeight="1" x14ac:dyDescent="0.25">
      <c r="A19" s="5">
        <v>6</v>
      </c>
      <c r="B19" s="11" t="s">
        <v>93</v>
      </c>
      <c r="C19" s="12" t="s">
        <v>4</v>
      </c>
      <c r="D19" s="13">
        <v>25</v>
      </c>
    </row>
    <row r="20" spans="1:4" ht="18.75" customHeight="1" x14ac:dyDescent="0.25">
      <c r="A20" s="49" t="s">
        <v>105</v>
      </c>
      <c r="B20" s="49"/>
      <c r="C20" s="49"/>
      <c r="D20" s="49"/>
    </row>
    <row r="21" spans="1:4" ht="61.5" customHeight="1" x14ac:dyDescent="0.25">
      <c r="A21" s="5">
        <v>7</v>
      </c>
      <c r="B21" s="18" t="s">
        <v>62</v>
      </c>
      <c r="C21" s="5" t="s">
        <v>4</v>
      </c>
      <c r="D21" s="1">
        <v>18</v>
      </c>
    </row>
    <row r="22" spans="1:4" ht="66" customHeight="1" x14ac:dyDescent="0.25">
      <c r="A22" s="5">
        <v>8</v>
      </c>
      <c r="B22" s="6" t="s">
        <v>64</v>
      </c>
      <c r="C22" s="5" t="s">
        <v>4</v>
      </c>
      <c r="D22" s="1">
        <v>2</v>
      </c>
    </row>
    <row r="23" spans="1:4" ht="66.75" customHeight="1" x14ac:dyDescent="0.25">
      <c r="A23" s="5">
        <f t="shared" ref="A23:A35" si="0">A22+1</f>
        <v>9</v>
      </c>
      <c r="B23" s="6" t="s">
        <v>65</v>
      </c>
      <c r="C23" s="5" t="s">
        <v>4</v>
      </c>
      <c r="D23" s="1">
        <v>5</v>
      </c>
    </row>
    <row r="24" spans="1:4" ht="33.75" customHeight="1" x14ac:dyDescent="0.25">
      <c r="A24" s="5">
        <v>10</v>
      </c>
      <c r="B24" s="6" t="s">
        <v>68</v>
      </c>
      <c r="C24" s="5" t="s">
        <v>27</v>
      </c>
      <c r="D24" s="1">
        <v>1.4239999999999999</v>
      </c>
    </row>
    <row r="25" spans="1:4" ht="34.5" customHeight="1" x14ac:dyDescent="0.25">
      <c r="A25" s="5">
        <v>11</v>
      </c>
      <c r="B25" s="6" t="s">
        <v>25</v>
      </c>
      <c r="C25" s="5" t="s">
        <v>4</v>
      </c>
      <c r="D25" s="1">
        <v>43</v>
      </c>
    </row>
    <row r="26" spans="1:4" ht="32.25" hidden="1" customHeight="1" x14ac:dyDescent="0.25">
      <c r="A26" s="5">
        <f t="shared" si="0"/>
        <v>12</v>
      </c>
      <c r="B26" s="8" t="s">
        <v>26</v>
      </c>
      <c r="C26" s="5" t="s">
        <v>4</v>
      </c>
      <c r="D26" s="7">
        <v>0</v>
      </c>
    </row>
    <row r="27" spans="1:4" ht="32.25" customHeight="1" x14ac:dyDescent="0.25">
      <c r="A27" s="5">
        <v>12</v>
      </c>
      <c r="B27" s="8" t="s">
        <v>106</v>
      </c>
      <c r="C27" s="5" t="s">
        <v>4</v>
      </c>
      <c r="D27" s="1">
        <v>6</v>
      </c>
    </row>
    <row r="28" spans="1:4" ht="16.5" x14ac:dyDescent="0.25">
      <c r="A28" s="5">
        <v>13</v>
      </c>
      <c r="B28" s="19" t="s">
        <v>5</v>
      </c>
      <c r="C28" s="5" t="s">
        <v>4</v>
      </c>
      <c r="D28" s="20">
        <f>D21+(D22*2)+(D23*2)</f>
        <v>32</v>
      </c>
    </row>
    <row r="29" spans="1:4" ht="19.5" customHeight="1" x14ac:dyDescent="0.25">
      <c r="A29" s="5">
        <f t="shared" si="0"/>
        <v>14</v>
      </c>
      <c r="B29" s="21" t="s">
        <v>6</v>
      </c>
      <c r="C29" s="5" t="s">
        <v>4</v>
      </c>
      <c r="D29" s="22">
        <f>D21</f>
        <v>18</v>
      </c>
    </row>
    <row r="30" spans="1:4" ht="16.5" customHeight="1" x14ac:dyDescent="0.25">
      <c r="A30" s="5">
        <f t="shared" si="0"/>
        <v>15</v>
      </c>
      <c r="B30" s="23" t="s">
        <v>7</v>
      </c>
      <c r="C30" s="5" t="s">
        <v>4</v>
      </c>
      <c r="D30" s="22">
        <f>D23+D22</f>
        <v>7</v>
      </c>
    </row>
    <row r="31" spans="1:4" ht="18" customHeight="1" x14ac:dyDescent="0.25">
      <c r="A31" s="5">
        <f t="shared" si="0"/>
        <v>16</v>
      </c>
      <c r="B31" s="21" t="s">
        <v>8</v>
      </c>
      <c r="C31" s="9" t="s">
        <v>4</v>
      </c>
      <c r="D31" s="24">
        <v>13</v>
      </c>
    </row>
    <row r="32" spans="1:4" ht="17.25" customHeight="1" x14ac:dyDescent="0.25">
      <c r="A32" s="5">
        <f t="shared" si="0"/>
        <v>17</v>
      </c>
      <c r="B32" s="21" t="s">
        <v>9</v>
      </c>
      <c r="C32" s="17" t="s">
        <v>84</v>
      </c>
      <c r="D32" s="34">
        <v>1.3</v>
      </c>
    </row>
    <row r="33" spans="1:4" ht="18.75" customHeight="1" x14ac:dyDescent="0.25">
      <c r="A33" s="5">
        <f t="shared" si="0"/>
        <v>18</v>
      </c>
      <c r="B33" s="21" t="s">
        <v>10</v>
      </c>
      <c r="C33" s="17" t="s">
        <v>11</v>
      </c>
      <c r="D33" s="38">
        <v>0.25</v>
      </c>
    </row>
    <row r="34" spans="1:4" ht="16.5" x14ac:dyDescent="0.25">
      <c r="A34" s="5">
        <f t="shared" si="0"/>
        <v>19</v>
      </c>
      <c r="B34" s="21" t="s">
        <v>13</v>
      </c>
      <c r="C34" s="17" t="s">
        <v>12</v>
      </c>
      <c r="D34" s="39">
        <v>1.95E-2</v>
      </c>
    </row>
    <row r="35" spans="1:4" ht="17.25" customHeight="1" x14ac:dyDescent="0.25">
      <c r="A35" s="5">
        <f t="shared" si="0"/>
        <v>20</v>
      </c>
      <c r="B35" s="21" t="s">
        <v>14</v>
      </c>
      <c r="C35" s="17" t="s">
        <v>12</v>
      </c>
      <c r="D35" s="39">
        <f>D34</f>
        <v>1.95E-2</v>
      </c>
    </row>
    <row r="36" spans="1:4" ht="18" hidden="1" customHeight="1" x14ac:dyDescent="0.25">
      <c r="A36" s="5"/>
      <c r="B36" s="21" t="s">
        <v>15</v>
      </c>
      <c r="C36" s="17" t="s">
        <v>4</v>
      </c>
      <c r="D36" s="4">
        <f>(D29+D30)/5</f>
        <v>5</v>
      </c>
    </row>
    <row r="37" spans="1:4" ht="18" hidden="1" customHeight="1" x14ac:dyDescent="0.25">
      <c r="A37" s="49" t="s">
        <v>69</v>
      </c>
      <c r="B37" s="49"/>
      <c r="C37" s="49"/>
      <c r="D37" s="49"/>
    </row>
    <row r="38" spans="1:4" ht="20.25" hidden="1" customHeight="1" x14ac:dyDescent="0.25">
      <c r="A38" s="5"/>
      <c r="B38" s="6" t="s">
        <v>59</v>
      </c>
      <c r="C38" s="5" t="s">
        <v>4</v>
      </c>
      <c r="D38" s="7">
        <v>0</v>
      </c>
    </row>
    <row r="39" spans="1:4" ht="33" hidden="1" x14ac:dyDescent="0.25">
      <c r="A39" s="5"/>
      <c r="B39" s="6" t="s">
        <v>74</v>
      </c>
      <c r="C39" s="5" t="s">
        <v>4</v>
      </c>
      <c r="D39" s="7">
        <v>0</v>
      </c>
    </row>
    <row r="40" spans="1:4" ht="16.5" hidden="1" x14ac:dyDescent="0.25">
      <c r="A40" s="5"/>
      <c r="B40" s="6" t="s">
        <v>60</v>
      </c>
      <c r="C40" s="5" t="s">
        <v>4</v>
      </c>
      <c r="D40" s="7">
        <v>0</v>
      </c>
    </row>
    <row r="41" spans="1:4" ht="16.5" hidden="1" x14ac:dyDescent="0.25">
      <c r="A41" s="5"/>
      <c r="B41" s="6" t="s">
        <v>61</v>
      </c>
      <c r="C41" s="5" t="s">
        <v>4</v>
      </c>
      <c r="D41" s="7">
        <v>0</v>
      </c>
    </row>
    <row r="42" spans="1:4" ht="16.5" hidden="1" x14ac:dyDescent="0.25">
      <c r="A42" s="5"/>
      <c r="B42" s="6" t="s">
        <v>28</v>
      </c>
      <c r="C42" s="5" t="s">
        <v>4</v>
      </c>
      <c r="D42" s="7">
        <v>0</v>
      </c>
    </row>
    <row r="43" spans="1:4" ht="16.5" hidden="1" x14ac:dyDescent="0.25">
      <c r="A43" s="5"/>
      <c r="B43" s="8" t="s">
        <v>29</v>
      </c>
      <c r="C43" s="9" t="s">
        <v>4</v>
      </c>
      <c r="D43" s="10">
        <v>0</v>
      </c>
    </row>
    <row r="44" spans="1:4" ht="16.5" hidden="1" x14ac:dyDescent="0.25">
      <c r="A44" s="5"/>
      <c r="B44" s="11" t="s">
        <v>75</v>
      </c>
      <c r="C44" s="12" t="s">
        <v>4</v>
      </c>
      <c r="D44" s="7">
        <v>0</v>
      </c>
    </row>
    <row r="45" spans="1:4" ht="16.5" hidden="1" x14ac:dyDescent="0.25">
      <c r="A45" s="5"/>
      <c r="B45" s="11" t="s">
        <v>76</v>
      </c>
      <c r="C45" s="12" t="s">
        <v>4</v>
      </c>
      <c r="D45" s="13">
        <f>D44</f>
        <v>0</v>
      </c>
    </row>
    <row r="46" spans="1:4" ht="16.5" hidden="1" x14ac:dyDescent="0.25">
      <c r="A46" s="5"/>
      <c r="B46" s="11" t="s">
        <v>77</v>
      </c>
      <c r="C46" s="12" t="s">
        <v>21</v>
      </c>
      <c r="D46" s="14">
        <f>(D40*0.04)*0.248</f>
        <v>0</v>
      </c>
    </row>
    <row r="47" spans="1:4" ht="16.5" hidden="1" x14ac:dyDescent="0.25">
      <c r="A47" s="5"/>
      <c r="B47" s="11" t="s">
        <v>78</v>
      </c>
      <c r="C47" s="12" t="s">
        <v>21</v>
      </c>
      <c r="D47" s="12">
        <f>0.02*D44</f>
        <v>0</v>
      </c>
    </row>
    <row r="48" spans="1:4" ht="16.5" hidden="1" x14ac:dyDescent="0.25">
      <c r="A48" s="5"/>
      <c r="B48" s="21" t="s">
        <v>15</v>
      </c>
      <c r="C48" s="17" t="s">
        <v>4</v>
      </c>
      <c r="D48" s="4" t="e">
        <f>(#REF!+#REF!)/5</f>
        <v>#REF!</v>
      </c>
    </row>
    <row r="49" spans="1:4" ht="16.5" hidden="1" x14ac:dyDescent="0.25">
      <c r="A49" s="49" t="s">
        <v>70</v>
      </c>
      <c r="B49" s="49"/>
      <c r="C49" s="49"/>
      <c r="D49" s="49"/>
    </row>
    <row r="50" spans="1:4" ht="17.25" hidden="1" customHeight="1" x14ac:dyDescent="0.25">
      <c r="A50" s="5"/>
      <c r="B50" s="6" t="s">
        <v>59</v>
      </c>
      <c r="C50" s="5" t="s">
        <v>4</v>
      </c>
      <c r="D50" s="7">
        <v>0</v>
      </c>
    </row>
    <row r="51" spans="1:4" ht="31.5" hidden="1" customHeight="1" x14ac:dyDescent="0.25">
      <c r="A51" s="5"/>
      <c r="B51" s="6" t="s">
        <v>74</v>
      </c>
      <c r="C51" s="5" t="s">
        <v>4</v>
      </c>
      <c r="D51" s="7">
        <v>0</v>
      </c>
    </row>
    <row r="52" spans="1:4" ht="19.5" hidden="1" customHeight="1" x14ac:dyDescent="0.25">
      <c r="A52" s="5"/>
      <c r="B52" s="6" t="s">
        <v>60</v>
      </c>
      <c r="C52" s="5" t="s">
        <v>4</v>
      </c>
      <c r="D52" s="7">
        <v>0</v>
      </c>
    </row>
    <row r="53" spans="1:4" ht="19.5" hidden="1" customHeight="1" x14ac:dyDescent="0.25">
      <c r="A53" s="5"/>
      <c r="B53" s="6" t="s">
        <v>61</v>
      </c>
      <c r="C53" s="5" t="s">
        <v>4</v>
      </c>
      <c r="D53" s="7">
        <v>0</v>
      </c>
    </row>
    <row r="54" spans="1:4" ht="19.5" hidden="1" customHeight="1" x14ac:dyDescent="0.25">
      <c r="A54" s="5"/>
      <c r="B54" s="6" t="s">
        <v>28</v>
      </c>
      <c r="C54" s="5" t="s">
        <v>4</v>
      </c>
      <c r="D54" s="7">
        <v>0</v>
      </c>
    </row>
    <row r="55" spans="1:4" ht="19.5" hidden="1" customHeight="1" x14ac:dyDescent="0.25">
      <c r="A55" s="5"/>
      <c r="B55" s="8" t="s">
        <v>29</v>
      </c>
      <c r="C55" s="9" t="s">
        <v>4</v>
      </c>
      <c r="D55" s="10">
        <v>0</v>
      </c>
    </row>
    <row r="56" spans="1:4" ht="19.5" hidden="1" customHeight="1" x14ac:dyDescent="0.25">
      <c r="A56" s="5"/>
      <c r="B56" s="11" t="s">
        <v>75</v>
      </c>
      <c r="C56" s="12" t="s">
        <v>4</v>
      </c>
      <c r="D56" s="7">
        <v>0</v>
      </c>
    </row>
    <row r="57" spans="1:4" ht="19.5" hidden="1" customHeight="1" x14ac:dyDescent="0.25">
      <c r="A57" s="5"/>
      <c r="B57" s="11" t="s">
        <v>76</v>
      </c>
      <c r="C57" s="12" t="s">
        <v>4</v>
      </c>
      <c r="D57" s="13">
        <f>D56</f>
        <v>0</v>
      </c>
    </row>
    <row r="58" spans="1:4" ht="19.5" hidden="1" customHeight="1" x14ac:dyDescent="0.25">
      <c r="A58" s="5"/>
      <c r="B58" s="11" t="s">
        <v>77</v>
      </c>
      <c r="C58" s="12" t="s">
        <v>21</v>
      </c>
      <c r="D58" s="14">
        <f>(D52*0.04)*0.248</f>
        <v>0</v>
      </c>
    </row>
    <row r="59" spans="1:4" ht="16.5" hidden="1" x14ac:dyDescent="0.25">
      <c r="A59" s="5"/>
      <c r="B59" s="11" t="s">
        <v>78</v>
      </c>
      <c r="C59" s="12" t="s">
        <v>21</v>
      </c>
      <c r="D59" s="12">
        <f>0.02*D56</f>
        <v>0</v>
      </c>
    </row>
    <row r="60" spans="1:4" ht="16.5" hidden="1" x14ac:dyDescent="0.25">
      <c r="A60" s="49" t="s">
        <v>79</v>
      </c>
      <c r="B60" s="49"/>
      <c r="C60" s="49"/>
      <c r="D60" s="49"/>
    </row>
    <row r="61" spans="1:4" ht="46.5" hidden="1" customHeight="1" x14ac:dyDescent="0.25">
      <c r="A61" s="5"/>
      <c r="B61" s="18" t="s">
        <v>62</v>
      </c>
      <c r="C61" s="5" t="s">
        <v>4</v>
      </c>
      <c r="D61" s="7">
        <v>11</v>
      </c>
    </row>
    <row r="62" spans="1:4" ht="63" hidden="1" x14ac:dyDescent="0.25">
      <c r="A62" s="5"/>
      <c r="B62" s="18" t="s">
        <v>63</v>
      </c>
      <c r="C62" s="5" t="s">
        <v>4</v>
      </c>
      <c r="D62" s="7">
        <v>3</v>
      </c>
    </row>
    <row r="63" spans="1:4" ht="63" hidden="1" customHeight="1" x14ac:dyDescent="0.25">
      <c r="A63" s="5"/>
      <c r="B63" s="6" t="s">
        <v>64</v>
      </c>
      <c r="C63" s="5" t="s">
        <v>4</v>
      </c>
      <c r="D63" s="7">
        <v>9</v>
      </c>
    </row>
    <row r="64" spans="1:4" ht="63" hidden="1" x14ac:dyDescent="0.25">
      <c r="A64" s="5"/>
      <c r="B64" s="6" t="s">
        <v>65</v>
      </c>
      <c r="C64" s="5" t="s">
        <v>4</v>
      </c>
      <c r="D64" s="7">
        <v>3</v>
      </c>
    </row>
    <row r="65" spans="1:4" ht="63" hidden="1" x14ac:dyDescent="0.25">
      <c r="A65" s="5"/>
      <c r="B65" s="6" t="s">
        <v>66</v>
      </c>
      <c r="C65" s="5" t="s">
        <v>4</v>
      </c>
      <c r="D65" s="7">
        <v>1</v>
      </c>
    </row>
    <row r="66" spans="1:4" ht="63" hidden="1" x14ac:dyDescent="0.25">
      <c r="A66" s="5"/>
      <c r="B66" s="6" t="s">
        <v>67</v>
      </c>
      <c r="C66" s="5" t="s">
        <v>4</v>
      </c>
      <c r="D66" s="7">
        <v>0</v>
      </c>
    </row>
    <row r="67" spans="1:4" ht="34.5" hidden="1" customHeight="1" x14ac:dyDescent="0.25">
      <c r="A67" s="5"/>
      <c r="B67" s="6" t="s">
        <v>68</v>
      </c>
      <c r="C67" s="5" t="s">
        <v>27</v>
      </c>
      <c r="D67" s="7">
        <v>0</v>
      </c>
    </row>
    <row r="68" spans="1:4" ht="33" hidden="1" x14ac:dyDescent="0.25">
      <c r="A68" s="5"/>
      <c r="B68" s="6" t="s">
        <v>25</v>
      </c>
      <c r="C68" s="5" t="s">
        <v>4</v>
      </c>
      <c r="D68" s="7">
        <v>0</v>
      </c>
    </row>
    <row r="69" spans="1:4" ht="33" hidden="1" x14ac:dyDescent="0.25">
      <c r="A69" s="5"/>
      <c r="B69" s="8" t="s">
        <v>26</v>
      </c>
      <c r="C69" s="5" t="s">
        <v>4</v>
      </c>
      <c r="D69" s="7">
        <v>0</v>
      </c>
    </row>
    <row r="70" spans="1:4" ht="16.5" hidden="1" x14ac:dyDescent="0.25">
      <c r="A70" s="5"/>
      <c r="B70" s="19" t="s">
        <v>5</v>
      </c>
      <c r="C70" s="5" t="s">
        <v>4</v>
      </c>
      <c r="D70" s="20"/>
    </row>
    <row r="71" spans="1:4" ht="16.5" hidden="1" x14ac:dyDescent="0.25">
      <c r="A71" s="5"/>
      <c r="B71" s="21" t="s">
        <v>6</v>
      </c>
      <c r="C71" s="5" t="s">
        <v>4</v>
      </c>
      <c r="D71" s="22"/>
    </row>
    <row r="72" spans="1:4" ht="16.5" hidden="1" x14ac:dyDescent="0.25">
      <c r="A72" s="5"/>
      <c r="B72" s="23" t="s">
        <v>7</v>
      </c>
      <c r="C72" s="5" t="s">
        <v>4</v>
      </c>
      <c r="D72" s="22"/>
    </row>
    <row r="73" spans="1:4" ht="16.5" hidden="1" x14ac:dyDescent="0.25">
      <c r="A73" s="5"/>
      <c r="B73" s="21" t="s">
        <v>8</v>
      </c>
      <c r="C73" s="9" t="s">
        <v>4</v>
      </c>
      <c r="D73" s="24"/>
    </row>
    <row r="74" spans="1:4" ht="16.5" hidden="1" x14ac:dyDescent="0.25">
      <c r="A74" s="5"/>
      <c r="B74" s="21" t="s">
        <v>9</v>
      </c>
      <c r="C74" s="17" t="s">
        <v>84</v>
      </c>
      <c r="D74" s="4"/>
    </row>
    <row r="75" spans="1:4" ht="16.5" hidden="1" x14ac:dyDescent="0.25">
      <c r="A75" s="5"/>
      <c r="B75" s="21" t="s">
        <v>10</v>
      </c>
      <c r="C75" s="17" t="s">
        <v>11</v>
      </c>
      <c r="D75" s="25"/>
    </row>
    <row r="76" spans="1:4" ht="16.5" hidden="1" x14ac:dyDescent="0.25">
      <c r="A76" s="5"/>
      <c r="B76" s="21" t="s">
        <v>13</v>
      </c>
      <c r="C76" s="17" t="s">
        <v>12</v>
      </c>
      <c r="D76" s="26"/>
    </row>
    <row r="77" spans="1:4" ht="16.5" hidden="1" x14ac:dyDescent="0.25">
      <c r="A77" s="5"/>
      <c r="B77" s="21" t="s">
        <v>14</v>
      </c>
      <c r="C77" s="17" t="s">
        <v>12</v>
      </c>
      <c r="D77" s="26"/>
    </row>
    <row r="78" spans="1:4" ht="16.5" hidden="1" x14ac:dyDescent="0.25">
      <c r="A78" s="5"/>
      <c r="B78" s="21" t="s">
        <v>15</v>
      </c>
      <c r="C78" s="17" t="s">
        <v>4</v>
      </c>
      <c r="D78" s="4"/>
    </row>
    <row r="79" spans="1:4" ht="16.5" hidden="1" x14ac:dyDescent="0.25">
      <c r="A79" s="49" t="s">
        <v>71</v>
      </c>
      <c r="B79" s="49"/>
      <c r="C79" s="49"/>
      <c r="D79" s="49"/>
    </row>
    <row r="80" spans="1:4" ht="19.5" hidden="1" customHeight="1" x14ac:dyDescent="0.25">
      <c r="A80" s="5"/>
      <c r="B80" s="6" t="s">
        <v>59</v>
      </c>
      <c r="C80" s="5" t="s">
        <v>4</v>
      </c>
      <c r="D80" s="7">
        <v>0</v>
      </c>
    </row>
    <row r="81" spans="1:4" ht="31.5" hidden="1" customHeight="1" x14ac:dyDescent="0.25">
      <c r="A81" s="5"/>
      <c r="B81" s="6" t="s">
        <v>74</v>
      </c>
      <c r="C81" s="5" t="s">
        <v>4</v>
      </c>
      <c r="D81" s="7">
        <v>0</v>
      </c>
    </row>
    <row r="82" spans="1:4" ht="19.5" hidden="1" customHeight="1" x14ac:dyDescent="0.25">
      <c r="A82" s="5"/>
      <c r="B82" s="6" t="s">
        <v>60</v>
      </c>
      <c r="C82" s="5" t="s">
        <v>4</v>
      </c>
      <c r="D82" s="7">
        <v>0</v>
      </c>
    </row>
    <row r="83" spans="1:4" ht="19.5" hidden="1" customHeight="1" x14ac:dyDescent="0.25">
      <c r="A83" s="5"/>
      <c r="B83" s="6" t="s">
        <v>61</v>
      </c>
      <c r="C83" s="5" t="s">
        <v>4</v>
      </c>
      <c r="D83" s="7">
        <v>0</v>
      </c>
    </row>
    <row r="84" spans="1:4" ht="19.5" hidden="1" customHeight="1" x14ac:dyDescent="0.25">
      <c r="A84" s="5"/>
      <c r="B84" s="6" t="s">
        <v>28</v>
      </c>
      <c r="C84" s="5" t="s">
        <v>4</v>
      </c>
      <c r="D84" s="7">
        <v>0</v>
      </c>
    </row>
    <row r="85" spans="1:4" ht="19.5" hidden="1" customHeight="1" x14ac:dyDescent="0.25">
      <c r="A85" s="5"/>
      <c r="B85" s="8" t="s">
        <v>29</v>
      </c>
      <c r="C85" s="9" t="s">
        <v>4</v>
      </c>
      <c r="D85" s="10">
        <v>0</v>
      </c>
    </row>
    <row r="86" spans="1:4" ht="17.25" hidden="1" customHeight="1" x14ac:dyDescent="0.25">
      <c r="A86" s="5"/>
      <c r="B86" s="11" t="s">
        <v>75</v>
      </c>
      <c r="C86" s="12" t="s">
        <v>4</v>
      </c>
      <c r="D86" s="7">
        <v>0</v>
      </c>
    </row>
    <row r="87" spans="1:4" ht="21" hidden="1" customHeight="1" x14ac:dyDescent="0.25">
      <c r="A87" s="5"/>
      <c r="B87" s="11" t="s">
        <v>76</v>
      </c>
      <c r="C87" s="12" t="s">
        <v>4</v>
      </c>
      <c r="D87" s="13">
        <f>D86</f>
        <v>0</v>
      </c>
    </row>
    <row r="88" spans="1:4" ht="16.5" hidden="1" x14ac:dyDescent="0.25">
      <c r="A88" s="5"/>
      <c r="B88" s="11" t="s">
        <v>77</v>
      </c>
      <c r="C88" s="12" t="s">
        <v>21</v>
      </c>
      <c r="D88" s="14">
        <f>(D82*0.04)*0.248</f>
        <v>0</v>
      </c>
    </row>
    <row r="89" spans="1:4" ht="16.5" hidden="1" x14ac:dyDescent="0.25">
      <c r="A89" s="5"/>
      <c r="B89" s="11" t="s">
        <v>78</v>
      </c>
      <c r="C89" s="12" t="s">
        <v>21</v>
      </c>
      <c r="D89" s="12">
        <f>0.02*D86</f>
        <v>0</v>
      </c>
    </row>
    <row r="90" spans="1:4" ht="16.5" hidden="1" x14ac:dyDescent="0.25">
      <c r="A90" s="49" t="s">
        <v>80</v>
      </c>
      <c r="B90" s="49"/>
      <c r="C90" s="49"/>
      <c r="D90" s="49"/>
    </row>
    <row r="91" spans="1:4" ht="48" hidden="1" customHeight="1" x14ac:dyDescent="0.25">
      <c r="A91" s="5"/>
      <c r="B91" s="18" t="s">
        <v>62</v>
      </c>
      <c r="C91" s="5" t="s">
        <v>4</v>
      </c>
      <c r="D91" s="7">
        <v>15</v>
      </c>
    </row>
    <row r="92" spans="1:4" ht="63" hidden="1" x14ac:dyDescent="0.25">
      <c r="A92" s="5"/>
      <c r="B92" s="18" t="s">
        <v>63</v>
      </c>
      <c r="C92" s="5" t="s">
        <v>4</v>
      </c>
      <c r="D92" s="7">
        <v>7</v>
      </c>
    </row>
    <row r="93" spans="1:4" ht="63" hidden="1" x14ac:dyDescent="0.25">
      <c r="A93" s="5"/>
      <c r="B93" s="6" t="s">
        <v>64</v>
      </c>
      <c r="C93" s="5" t="s">
        <v>4</v>
      </c>
      <c r="D93" s="7">
        <v>12</v>
      </c>
    </row>
    <row r="94" spans="1:4" ht="63" hidden="1" x14ac:dyDescent="0.25">
      <c r="A94" s="5"/>
      <c r="B94" s="6" t="s">
        <v>65</v>
      </c>
      <c r="C94" s="5" t="s">
        <v>4</v>
      </c>
      <c r="D94" s="7">
        <v>17</v>
      </c>
    </row>
    <row r="95" spans="1:4" ht="63" hidden="1" x14ac:dyDescent="0.25">
      <c r="A95" s="5"/>
      <c r="B95" s="6" t="s">
        <v>66</v>
      </c>
      <c r="C95" s="5" t="s">
        <v>4</v>
      </c>
      <c r="D95" s="7">
        <v>5</v>
      </c>
    </row>
    <row r="96" spans="1:4" ht="63" hidden="1" x14ac:dyDescent="0.25">
      <c r="A96" s="5"/>
      <c r="B96" s="6" t="s">
        <v>67</v>
      </c>
      <c r="C96" s="5" t="s">
        <v>4</v>
      </c>
      <c r="D96" s="7">
        <v>0</v>
      </c>
    </row>
    <row r="97" spans="1:4" ht="33" hidden="1" x14ac:dyDescent="0.25">
      <c r="A97" s="5"/>
      <c r="B97" s="6" t="s">
        <v>68</v>
      </c>
      <c r="C97" s="5" t="s">
        <v>27</v>
      </c>
      <c r="D97" s="7">
        <v>0</v>
      </c>
    </row>
    <row r="98" spans="1:4" ht="33" hidden="1" x14ac:dyDescent="0.25">
      <c r="A98" s="5"/>
      <c r="B98" s="6" t="s">
        <v>25</v>
      </c>
      <c r="C98" s="5" t="s">
        <v>4</v>
      </c>
      <c r="D98" s="7">
        <v>0</v>
      </c>
    </row>
    <row r="99" spans="1:4" ht="33" hidden="1" x14ac:dyDescent="0.25">
      <c r="A99" s="5"/>
      <c r="B99" s="8" t="s">
        <v>26</v>
      </c>
      <c r="C99" s="5" t="s">
        <v>4</v>
      </c>
      <c r="D99" s="7">
        <v>0</v>
      </c>
    </row>
    <row r="100" spans="1:4" ht="16.5" hidden="1" x14ac:dyDescent="0.25">
      <c r="A100" s="5"/>
      <c r="B100" s="19" t="s">
        <v>5</v>
      </c>
      <c r="C100" s="5" t="s">
        <v>4</v>
      </c>
      <c r="D100" s="20"/>
    </row>
    <row r="101" spans="1:4" ht="16.5" hidden="1" x14ac:dyDescent="0.25">
      <c r="A101" s="5"/>
      <c r="B101" s="21" t="s">
        <v>6</v>
      </c>
      <c r="C101" s="5" t="s">
        <v>4</v>
      </c>
      <c r="D101" s="22"/>
    </row>
    <row r="102" spans="1:4" ht="16.5" hidden="1" x14ac:dyDescent="0.25">
      <c r="A102" s="5"/>
      <c r="B102" s="23" t="s">
        <v>7</v>
      </c>
      <c r="C102" s="5" t="s">
        <v>4</v>
      </c>
      <c r="D102" s="22"/>
    </row>
    <row r="103" spans="1:4" ht="16.5" hidden="1" x14ac:dyDescent="0.25">
      <c r="A103" s="5"/>
      <c r="B103" s="21" t="s">
        <v>8</v>
      </c>
      <c r="C103" s="9" t="s">
        <v>4</v>
      </c>
      <c r="D103" s="24"/>
    </row>
    <row r="104" spans="1:4" ht="16.5" hidden="1" x14ac:dyDescent="0.25">
      <c r="A104" s="5"/>
      <c r="B104" s="21" t="s">
        <v>9</v>
      </c>
      <c r="C104" s="17" t="s">
        <v>84</v>
      </c>
      <c r="D104" s="4"/>
    </row>
    <row r="105" spans="1:4" ht="16.5" hidden="1" x14ac:dyDescent="0.25">
      <c r="A105" s="5"/>
      <c r="B105" s="21" t="s">
        <v>10</v>
      </c>
      <c r="C105" s="17" t="s">
        <v>11</v>
      </c>
      <c r="D105" s="25"/>
    </row>
    <row r="106" spans="1:4" ht="16.5" hidden="1" x14ac:dyDescent="0.25">
      <c r="A106" s="5"/>
      <c r="B106" s="21" t="s">
        <v>13</v>
      </c>
      <c r="C106" s="17" t="s">
        <v>12</v>
      </c>
      <c r="D106" s="26"/>
    </row>
    <row r="107" spans="1:4" ht="16.5" hidden="1" x14ac:dyDescent="0.25">
      <c r="A107" s="5"/>
      <c r="B107" s="21" t="s">
        <v>14</v>
      </c>
      <c r="C107" s="17" t="s">
        <v>12</v>
      </c>
      <c r="D107" s="26"/>
    </row>
    <row r="108" spans="1:4" ht="16.5" hidden="1" x14ac:dyDescent="0.25">
      <c r="A108" s="5"/>
      <c r="B108" s="21" t="s">
        <v>15</v>
      </c>
      <c r="C108" s="17" t="s">
        <v>4</v>
      </c>
      <c r="D108" s="4"/>
    </row>
    <row r="109" spans="1:4" ht="16.5" x14ac:dyDescent="0.25">
      <c r="A109" s="52" t="s">
        <v>16</v>
      </c>
      <c r="B109" s="53"/>
      <c r="C109" s="53"/>
      <c r="D109" s="53"/>
    </row>
    <row r="110" spans="1:4" ht="16.5" x14ac:dyDescent="0.25">
      <c r="A110" s="5">
        <v>21</v>
      </c>
      <c r="B110" s="28" t="s">
        <v>17</v>
      </c>
      <c r="C110" s="17" t="s">
        <v>4</v>
      </c>
      <c r="D110" s="4">
        <v>13</v>
      </c>
    </row>
    <row r="111" spans="1:4" ht="33" x14ac:dyDescent="0.25">
      <c r="A111" s="5">
        <v>22</v>
      </c>
      <c r="B111" s="29" t="s">
        <v>72</v>
      </c>
      <c r="C111" s="17" t="s">
        <v>4</v>
      </c>
      <c r="D111" s="4">
        <v>13</v>
      </c>
    </row>
    <row r="112" spans="1:4" ht="16.5" x14ac:dyDescent="0.25">
      <c r="A112" s="1">
        <v>23</v>
      </c>
      <c r="B112" s="2" t="s">
        <v>89</v>
      </c>
      <c r="C112" s="3" t="s">
        <v>90</v>
      </c>
      <c r="D112" s="4">
        <v>1</v>
      </c>
    </row>
    <row r="113" spans="1:12" ht="16.5" x14ac:dyDescent="0.25">
      <c r="A113" s="54" t="s">
        <v>18</v>
      </c>
      <c r="B113" s="55"/>
      <c r="C113" s="55"/>
      <c r="D113" s="55"/>
    </row>
    <row r="114" spans="1:12" ht="16.5" x14ac:dyDescent="0.25">
      <c r="A114" s="54" t="s">
        <v>30</v>
      </c>
      <c r="B114" s="56"/>
      <c r="C114" s="56"/>
      <c r="D114" s="56"/>
    </row>
    <row r="115" spans="1:12" ht="16.5" x14ac:dyDescent="0.25">
      <c r="A115" s="5">
        <v>1</v>
      </c>
      <c r="B115" s="30" t="s">
        <v>33</v>
      </c>
      <c r="C115" s="17" t="s">
        <v>4</v>
      </c>
      <c r="D115" s="25">
        <v>32</v>
      </c>
    </row>
    <row r="116" spans="1:12" ht="16.5" x14ac:dyDescent="0.25">
      <c r="A116" s="5">
        <v>2</v>
      </c>
      <c r="B116" s="30" t="s">
        <v>34</v>
      </c>
      <c r="C116" s="17" t="s">
        <v>19</v>
      </c>
      <c r="D116" s="27">
        <v>1.488</v>
      </c>
      <c r="L116" s="15" t="s">
        <v>92</v>
      </c>
    </row>
    <row r="117" spans="1:12" ht="16.5" x14ac:dyDescent="0.25">
      <c r="A117" s="5">
        <v>3</v>
      </c>
      <c r="B117" s="30" t="s">
        <v>35</v>
      </c>
      <c r="C117" s="17" t="s">
        <v>19</v>
      </c>
      <c r="D117" s="25">
        <v>0.9</v>
      </c>
    </row>
    <row r="118" spans="1:12" ht="49.5" x14ac:dyDescent="0.25">
      <c r="A118" s="5">
        <v>4</v>
      </c>
      <c r="B118" s="30" t="s">
        <v>36</v>
      </c>
      <c r="C118" s="17" t="s">
        <v>20</v>
      </c>
      <c r="D118" s="25">
        <v>130</v>
      </c>
    </row>
    <row r="119" spans="1:12" ht="33" x14ac:dyDescent="0.25">
      <c r="A119" s="5">
        <f t="shared" ref="A119:A140" si="1">A118+1</f>
        <v>5</v>
      </c>
      <c r="B119" s="30" t="s">
        <v>37</v>
      </c>
      <c r="C119" s="17" t="s">
        <v>4</v>
      </c>
      <c r="D119" s="25">
        <v>90</v>
      </c>
    </row>
    <row r="120" spans="1:12" ht="33" x14ac:dyDescent="0.25">
      <c r="A120" s="5">
        <f>A119+1</f>
        <v>6</v>
      </c>
      <c r="B120" s="30" t="s">
        <v>38</v>
      </c>
      <c r="C120" s="17" t="s">
        <v>4</v>
      </c>
      <c r="D120" s="25">
        <v>40</v>
      </c>
    </row>
    <row r="121" spans="1:12" ht="49.5" x14ac:dyDescent="0.25">
      <c r="A121" s="5">
        <f t="shared" si="1"/>
        <v>7</v>
      </c>
      <c r="B121" s="30" t="s">
        <v>39</v>
      </c>
      <c r="C121" s="17" t="s">
        <v>4</v>
      </c>
      <c r="D121" s="25">
        <v>20</v>
      </c>
    </row>
    <row r="122" spans="1:12" ht="66" x14ac:dyDescent="0.25">
      <c r="A122" s="5">
        <f t="shared" si="1"/>
        <v>8</v>
      </c>
      <c r="B122" s="30" t="s">
        <v>40</v>
      </c>
      <c r="C122" s="17" t="s">
        <v>4</v>
      </c>
      <c r="D122" s="25">
        <v>20</v>
      </c>
    </row>
    <row r="123" spans="1:12" ht="33" x14ac:dyDescent="0.25">
      <c r="A123" s="5">
        <f t="shared" si="1"/>
        <v>9</v>
      </c>
      <c r="B123" s="30" t="s">
        <v>41</v>
      </c>
      <c r="C123" s="17" t="s">
        <v>4</v>
      </c>
      <c r="D123" s="25">
        <v>50</v>
      </c>
    </row>
    <row r="124" spans="1:12" ht="33" x14ac:dyDescent="0.25">
      <c r="A124" s="5">
        <f t="shared" si="1"/>
        <v>10</v>
      </c>
      <c r="B124" s="30" t="s">
        <v>42</v>
      </c>
      <c r="C124" s="17" t="s">
        <v>4</v>
      </c>
      <c r="D124" s="25">
        <v>40</v>
      </c>
    </row>
    <row r="125" spans="1:12" ht="33" x14ac:dyDescent="0.25">
      <c r="A125" s="5">
        <f t="shared" si="1"/>
        <v>11</v>
      </c>
      <c r="B125" s="30" t="s">
        <v>43</v>
      </c>
      <c r="C125" s="17" t="s">
        <v>4</v>
      </c>
      <c r="D125" s="25">
        <v>86</v>
      </c>
    </row>
    <row r="126" spans="1:12" ht="49.5" x14ac:dyDescent="0.25">
      <c r="A126" s="5">
        <f t="shared" si="1"/>
        <v>12</v>
      </c>
      <c r="B126" s="30" t="s">
        <v>44</v>
      </c>
      <c r="C126" s="17" t="s">
        <v>4</v>
      </c>
      <c r="D126" s="25">
        <v>90</v>
      </c>
    </row>
    <row r="127" spans="1:12" ht="66" x14ac:dyDescent="0.25">
      <c r="A127" s="5">
        <f t="shared" si="1"/>
        <v>13</v>
      </c>
      <c r="B127" s="30" t="s">
        <v>45</v>
      </c>
      <c r="C127" s="17" t="s">
        <v>4</v>
      </c>
      <c r="D127" s="25">
        <v>90</v>
      </c>
    </row>
    <row r="128" spans="1:12" ht="16.5" x14ac:dyDescent="0.25">
      <c r="A128" s="5">
        <f t="shared" si="1"/>
        <v>14</v>
      </c>
      <c r="B128" s="30" t="s">
        <v>46</v>
      </c>
      <c r="C128" s="17" t="s">
        <v>4</v>
      </c>
      <c r="D128" s="25">
        <v>290</v>
      </c>
    </row>
    <row r="129" spans="1:4" ht="66" x14ac:dyDescent="0.25">
      <c r="A129" s="5">
        <f t="shared" si="1"/>
        <v>15</v>
      </c>
      <c r="B129" s="30" t="s">
        <v>47</v>
      </c>
      <c r="C129" s="17" t="s">
        <v>4</v>
      </c>
      <c r="D129" s="25">
        <v>30</v>
      </c>
    </row>
    <row r="130" spans="1:4" ht="33" x14ac:dyDescent="0.25">
      <c r="A130" s="5">
        <f t="shared" si="1"/>
        <v>16</v>
      </c>
      <c r="B130" s="30" t="s">
        <v>48</v>
      </c>
      <c r="C130" s="17" t="s">
        <v>4</v>
      </c>
      <c r="D130" s="25">
        <v>40</v>
      </c>
    </row>
    <row r="131" spans="1:4" ht="16.5" x14ac:dyDescent="0.25">
      <c r="A131" s="5">
        <f>A130+1</f>
        <v>17</v>
      </c>
      <c r="B131" s="30" t="s">
        <v>73</v>
      </c>
      <c r="C131" s="17" t="s">
        <v>4</v>
      </c>
      <c r="D131" s="4">
        <v>13</v>
      </c>
    </row>
    <row r="132" spans="1:4" ht="49.5" x14ac:dyDescent="0.25">
      <c r="A132" s="5">
        <f t="shared" si="1"/>
        <v>18</v>
      </c>
      <c r="B132" s="30" t="s">
        <v>57</v>
      </c>
      <c r="C132" s="17" t="s">
        <v>4</v>
      </c>
      <c r="D132" s="3">
        <v>16</v>
      </c>
    </row>
    <row r="133" spans="1:4" ht="33" x14ac:dyDescent="0.25">
      <c r="A133" s="5">
        <f t="shared" si="1"/>
        <v>19</v>
      </c>
      <c r="B133" s="30" t="s">
        <v>58</v>
      </c>
      <c r="C133" s="17" t="s">
        <v>4</v>
      </c>
      <c r="D133" s="3">
        <v>36</v>
      </c>
    </row>
    <row r="134" spans="1:4" ht="33" x14ac:dyDescent="0.25">
      <c r="A134" s="5">
        <v>20</v>
      </c>
      <c r="B134" s="30" t="s">
        <v>56</v>
      </c>
      <c r="C134" s="17" t="s">
        <v>4</v>
      </c>
      <c r="D134" s="3">
        <v>20</v>
      </c>
    </row>
    <row r="135" spans="1:4" ht="16.5" x14ac:dyDescent="0.25">
      <c r="A135" s="5">
        <f t="shared" si="1"/>
        <v>21</v>
      </c>
      <c r="B135" s="31" t="s">
        <v>55</v>
      </c>
      <c r="C135" s="17" t="s">
        <v>4</v>
      </c>
      <c r="D135" s="25">
        <v>7</v>
      </c>
    </row>
    <row r="136" spans="1:4" ht="16.5" x14ac:dyDescent="0.25">
      <c r="A136" s="5">
        <f t="shared" si="1"/>
        <v>22</v>
      </c>
      <c r="B136" s="30" t="s">
        <v>52</v>
      </c>
      <c r="C136" s="17" t="s">
        <v>21</v>
      </c>
      <c r="D136" s="26">
        <v>6.1620000000000001E-2</v>
      </c>
    </row>
    <row r="137" spans="1:4" ht="16.5" x14ac:dyDescent="0.25">
      <c r="A137" s="5">
        <f t="shared" si="1"/>
        <v>23</v>
      </c>
      <c r="B137" s="30" t="s">
        <v>53</v>
      </c>
      <c r="C137" s="17" t="s">
        <v>21</v>
      </c>
      <c r="D137" s="26">
        <v>3.4599999999999999E-2</v>
      </c>
    </row>
    <row r="138" spans="1:4" ht="16.5" x14ac:dyDescent="0.25">
      <c r="A138" s="5">
        <f t="shared" si="1"/>
        <v>24</v>
      </c>
      <c r="B138" s="30" t="s">
        <v>54</v>
      </c>
      <c r="C138" s="17" t="s">
        <v>21</v>
      </c>
      <c r="D138" s="32">
        <v>8.0000000000000002E-3</v>
      </c>
    </row>
    <row r="139" spans="1:4" ht="16.5" x14ac:dyDescent="0.25">
      <c r="A139" s="5">
        <f t="shared" si="1"/>
        <v>25</v>
      </c>
      <c r="B139" s="33" t="s">
        <v>22</v>
      </c>
      <c r="C139" s="17" t="s">
        <v>21</v>
      </c>
      <c r="D139" s="4">
        <v>15</v>
      </c>
    </row>
    <row r="140" spans="1:4" ht="33" x14ac:dyDescent="0.25">
      <c r="A140" s="5">
        <f t="shared" si="1"/>
        <v>26</v>
      </c>
      <c r="B140" s="30" t="s">
        <v>49</v>
      </c>
      <c r="C140" s="3" t="s">
        <v>51</v>
      </c>
      <c r="D140" s="3">
        <v>3</v>
      </c>
    </row>
    <row r="141" spans="1:4" ht="16.5" x14ac:dyDescent="0.25">
      <c r="A141" s="5">
        <v>27</v>
      </c>
      <c r="B141" s="30" t="s">
        <v>50</v>
      </c>
      <c r="C141" s="3" t="s">
        <v>51</v>
      </c>
      <c r="D141" s="3">
        <v>3</v>
      </c>
    </row>
    <row r="142" spans="1:4" ht="16.5" x14ac:dyDescent="0.25">
      <c r="A142" s="54" t="s">
        <v>23</v>
      </c>
      <c r="B142" s="56"/>
      <c r="C142" s="56"/>
      <c r="D142" s="56"/>
    </row>
    <row r="143" spans="1:4" ht="16.5" x14ac:dyDescent="0.25">
      <c r="A143" s="5">
        <v>28</v>
      </c>
      <c r="B143" s="30"/>
      <c r="C143" s="17"/>
      <c r="D143" s="3"/>
    </row>
    <row r="144" spans="1:4" ht="16.5" x14ac:dyDescent="0.25">
      <c r="A144" s="54" t="s">
        <v>24</v>
      </c>
      <c r="B144" s="56"/>
      <c r="C144" s="56"/>
      <c r="D144" s="56"/>
    </row>
    <row r="145" spans="1:4" ht="16.5" x14ac:dyDescent="0.25">
      <c r="A145" s="5">
        <v>29</v>
      </c>
      <c r="B145" s="11" t="s">
        <v>95</v>
      </c>
      <c r="C145" s="12" t="s">
        <v>21</v>
      </c>
      <c r="D145" s="13">
        <v>7.5</v>
      </c>
    </row>
    <row r="146" spans="1:4" ht="33" x14ac:dyDescent="0.25">
      <c r="A146" s="5">
        <f>A145+1</f>
        <v>30</v>
      </c>
      <c r="B146" s="11" t="s">
        <v>96</v>
      </c>
      <c r="C146" s="12" t="s">
        <v>21</v>
      </c>
      <c r="D146" s="13">
        <f>3.6+2.8</f>
        <v>6.4</v>
      </c>
    </row>
    <row r="147" spans="1:4" ht="16.5" x14ac:dyDescent="0.25">
      <c r="A147" s="5">
        <v>31</v>
      </c>
      <c r="B147" s="11" t="s">
        <v>78</v>
      </c>
      <c r="C147" s="12" t="s">
        <v>21</v>
      </c>
      <c r="D147" s="12">
        <f>4+5</f>
        <v>9</v>
      </c>
    </row>
    <row r="148" spans="1:4" ht="16.5" x14ac:dyDescent="0.25">
      <c r="A148" s="5">
        <f t="shared" ref="A148" si="2">A147+1</f>
        <v>32</v>
      </c>
      <c r="B148" s="11" t="s">
        <v>94</v>
      </c>
      <c r="C148" s="12" t="s">
        <v>21</v>
      </c>
      <c r="D148" s="12">
        <f>4+5</f>
        <v>9</v>
      </c>
    </row>
    <row r="149" spans="1:4" ht="16.5" x14ac:dyDescent="0.25">
      <c r="A149" s="50" t="s">
        <v>31</v>
      </c>
      <c r="B149" s="51"/>
      <c r="C149" s="51"/>
      <c r="D149" s="51"/>
    </row>
    <row r="150" spans="1:4" ht="16.5" x14ac:dyDescent="0.25">
      <c r="A150" s="50" t="s">
        <v>85</v>
      </c>
      <c r="B150" s="51"/>
      <c r="C150" s="51"/>
      <c r="D150" s="51"/>
    </row>
    <row r="151" spans="1:4" ht="16.5" x14ac:dyDescent="0.25">
      <c r="A151" s="50" t="s">
        <v>86</v>
      </c>
      <c r="B151" s="51"/>
      <c r="C151" s="51"/>
      <c r="D151" s="51"/>
    </row>
    <row r="152" spans="1:4" ht="16.5" x14ac:dyDescent="0.25">
      <c r="A152" s="50" t="s">
        <v>32</v>
      </c>
      <c r="B152" s="51"/>
      <c r="C152" s="51"/>
      <c r="D152" s="51"/>
    </row>
    <row r="153" spans="1:4" ht="16.5" x14ac:dyDescent="0.25">
      <c r="A153" s="50" t="s">
        <v>87</v>
      </c>
      <c r="B153" s="51"/>
      <c r="C153" s="51"/>
      <c r="D153" s="51"/>
    </row>
    <row r="154" spans="1:4" ht="16.5" x14ac:dyDescent="0.25">
      <c r="A154" s="50" t="s">
        <v>88</v>
      </c>
      <c r="B154" s="51"/>
      <c r="C154" s="51"/>
      <c r="D154" s="51"/>
    </row>
    <row r="155" spans="1:4" ht="16.5" x14ac:dyDescent="0.25">
      <c r="A155" s="36"/>
      <c r="B155" s="36"/>
      <c r="C155" s="36"/>
      <c r="D155" s="36"/>
    </row>
    <row r="156" spans="1:4" ht="16.5" x14ac:dyDescent="0.25">
      <c r="A156" s="45"/>
      <c r="B156" s="45"/>
      <c r="C156" s="44"/>
      <c r="D156" s="44"/>
    </row>
    <row r="157" spans="1:4" ht="16.5" x14ac:dyDescent="0.25">
      <c r="A157" s="37"/>
      <c r="B157" s="37"/>
      <c r="C157" s="37"/>
      <c r="D157" s="36"/>
    </row>
    <row r="158" spans="1:4" ht="16.5" x14ac:dyDescent="0.25">
      <c r="A158" s="45"/>
      <c r="B158" s="45"/>
      <c r="C158" s="44"/>
      <c r="D158" s="44"/>
    </row>
    <row r="159" spans="1:4" ht="16.5" x14ac:dyDescent="0.25">
      <c r="A159" s="37"/>
      <c r="B159" s="37"/>
      <c r="C159" s="37"/>
      <c r="D159" s="36"/>
    </row>
    <row r="160" spans="1:4" ht="16.5" x14ac:dyDescent="0.25">
      <c r="A160" s="45"/>
      <c r="B160" s="45"/>
      <c r="C160" s="45"/>
      <c r="D160" s="45"/>
    </row>
    <row r="161" spans="1:4" ht="16.5" x14ac:dyDescent="0.25">
      <c r="A161" s="36"/>
      <c r="B161" s="36"/>
      <c r="C161" s="36"/>
      <c r="D161" s="36"/>
    </row>
    <row r="162" spans="1:4" ht="16.5" x14ac:dyDescent="0.25">
      <c r="A162" s="36"/>
      <c r="B162" s="36"/>
      <c r="C162" s="36"/>
      <c r="D162" s="36"/>
    </row>
    <row r="163" spans="1:4" ht="16.5" x14ac:dyDescent="0.25">
      <c r="A163" s="36"/>
      <c r="B163" s="36"/>
      <c r="C163" s="36"/>
      <c r="D163" s="36"/>
    </row>
    <row r="164" spans="1:4" ht="16.5" x14ac:dyDescent="0.25">
      <c r="A164" s="36"/>
      <c r="B164" s="36"/>
      <c r="C164" s="36"/>
      <c r="D164" s="36"/>
    </row>
    <row r="165" spans="1:4" ht="16.5" x14ac:dyDescent="0.25">
      <c r="A165" s="36"/>
      <c r="B165" s="36"/>
      <c r="C165" s="36"/>
      <c r="D165" s="36"/>
    </row>
    <row r="166" spans="1:4" ht="16.5" x14ac:dyDescent="0.25">
      <c r="A166" s="36"/>
      <c r="B166" s="36"/>
      <c r="C166" s="36"/>
      <c r="D166" s="36"/>
    </row>
    <row r="167" spans="1:4" ht="16.5" x14ac:dyDescent="0.25">
      <c r="A167" s="36"/>
      <c r="B167" s="36"/>
      <c r="C167" s="36"/>
      <c r="D167" s="36"/>
    </row>
    <row r="168" spans="1:4" ht="16.5" x14ac:dyDescent="0.25">
      <c r="A168" s="36"/>
      <c r="B168" s="36"/>
      <c r="C168" s="36"/>
      <c r="D168" s="36"/>
    </row>
    <row r="169" spans="1:4" ht="16.5" x14ac:dyDescent="0.25">
      <c r="A169" s="36"/>
      <c r="B169" s="36"/>
      <c r="C169" s="36"/>
      <c r="D169" s="36"/>
    </row>
    <row r="170" spans="1:4" ht="16.5" x14ac:dyDescent="0.25">
      <c r="A170" s="36"/>
      <c r="B170" s="36"/>
      <c r="C170" s="36"/>
      <c r="D170" s="36"/>
    </row>
    <row r="177" ht="21" customHeight="1" x14ac:dyDescent="0.25"/>
    <row r="182" ht="16.5" customHeight="1" x14ac:dyDescent="0.25"/>
    <row r="183" ht="15.7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48.75" customHeight="1" x14ac:dyDescent="0.25"/>
    <row r="190" ht="30.75" customHeight="1" x14ac:dyDescent="0.25"/>
    <row r="191" ht="33" customHeight="1" x14ac:dyDescent="0.25"/>
    <row r="192" ht="48.75" customHeight="1" x14ac:dyDescent="0.25"/>
    <row r="193" ht="65.25" customHeight="1" x14ac:dyDescent="0.25"/>
    <row r="194" ht="33.75" customHeight="1" x14ac:dyDescent="0.25"/>
    <row r="195" ht="33.75" customHeight="1" x14ac:dyDescent="0.25"/>
    <row r="196" ht="31.5" customHeight="1" x14ac:dyDescent="0.25"/>
    <row r="197" ht="49.5" customHeight="1" x14ac:dyDescent="0.25"/>
    <row r="198" ht="65.25" customHeight="1" x14ac:dyDescent="0.25"/>
    <row r="199" ht="18" customHeight="1" x14ac:dyDescent="0.25"/>
    <row r="200" ht="64.5" customHeight="1" x14ac:dyDescent="0.25"/>
    <row r="201" ht="48" customHeight="1" x14ac:dyDescent="0.25"/>
    <row r="202" ht="15.75" customHeight="1" x14ac:dyDescent="0.25"/>
    <row r="203" ht="47.25" customHeight="1" x14ac:dyDescent="0.25"/>
    <row r="204" ht="33.75" customHeight="1" x14ac:dyDescent="0.25"/>
    <row r="205" ht="29.25" customHeight="1" x14ac:dyDescent="0.25"/>
    <row r="206" ht="34.5" customHeight="1" x14ac:dyDescent="0.25"/>
    <row r="207" ht="33.75" customHeight="1" x14ac:dyDescent="0.25"/>
    <row r="209" spans="1:4" ht="15" customHeight="1" x14ac:dyDescent="0.25"/>
    <row r="210" spans="1:4" ht="15" customHeight="1" x14ac:dyDescent="0.25"/>
    <row r="211" spans="1:4" ht="15.75" customHeight="1" x14ac:dyDescent="0.25"/>
    <row r="213" spans="1:4" ht="32.25" customHeight="1" x14ac:dyDescent="0.25"/>
    <row r="216" spans="1:4" ht="17.25" customHeight="1" x14ac:dyDescent="0.25"/>
    <row r="217" spans="1:4" ht="18" hidden="1" customHeight="1" x14ac:dyDescent="0.25"/>
    <row r="219" spans="1:4" ht="19.5" customHeight="1" x14ac:dyDescent="0.25"/>
    <row r="220" spans="1:4" ht="19.5" customHeight="1" x14ac:dyDescent="0.25"/>
    <row r="221" spans="1:4" s="35" customFormat="1" ht="33" customHeight="1" x14ac:dyDescent="0.25">
      <c r="A221" s="15"/>
      <c r="B221" s="15"/>
      <c r="C221" s="15"/>
      <c r="D221" s="15"/>
    </row>
    <row r="222" spans="1:4" s="35" customFormat="1" ht="33" customHeight="1" x14ac:dyDescent="0.25">
      <c r="A222" s="15"/>
      <c r="B222" s="15"/>
      <c r="C222" s="15"/>
      <c r="D222" s="15"/>
    </row>
    <row r="223" spans="1:4" s="35" customFormat="1" ht="33" customHeight="1" x14ac:dyDescent="0.25">
      <c r="A223" s="15"/>
      <c r="B223" s="15"/>
      <c r="C223" s="15"/>
      <c r="D223" s="15"/>
    </row>
    <row r="224" spans="1:4" s="35" customFormat="1" ht="33" customHeight="1" x14ac:dyDescent="0.25">
      <c r="A224" s="15"/>
      <c r="B224" s="15"/>
      <c r="C224" s="15"/>
      <c r="D224" s="15"/>
    </row>
    <row r="225" spans="1:4" s="35" customFormat="1" ht="33" customHeight="1" x14ac:dyDescent="0.25">
      <c r="A225" s="15"/>
      <c r="B225" s="15"/>
      <c r="C225" s="15"/>
      <c r="D225" s="15"/>
    </row>
    <row r="226" spans="1:4" s="35" customFormat="1" ht="16.5" customHeight="1" x14ac:dyDescent="0.25">
      <c r="A226" s="15"/>
      <c r="B226" s="15"/>
      <c r="C226" s="15"/>
      <c r="D226" s="1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5">
    <mergeCell ref="A13:D13"/>
    <mergeCell ref="A160:B160"/>
    <mergeCell ref="C156:D156"/>
    <mergeCell ref="A113:D113"/>
    <mergeCell ref="A114:D114"/>
    <mergeCell ref="A156:B156"/>
    <mergeCell ref="A158:B158"/>
    <mergeCell ref="A142:D142"/>
    <mergeCell ref="A144:D144"/>
    <mergeCell ref="A60:D60"/>
    <mergeCell ref="A90:D90"/>
    <mergeCell ref="A49:D49"/>
    <mergeCell ref="A79:D79"/>
    <mergeCell ref="A149:D149"/>
    <mergeCell ref="A150:D150"/>
    <mergeCell ref="C158:D158"/>
    <mergeCell ref="C160:D160"/>
    <mergeCell ref="B1:D1"/>
    <mergeCell ref="B2:D2"/>
    <mergeCell ref="B3:D3"/>
    <mergeCell ref="A5:D5"/>
    <mergeCell ref="A20:D20"/>
    <mergeCell ref="A10:C10"/>
    <mergeCell ref="A151:D151"/>
    <mergeCell ref="A152:D152"/>
    <mergeCell ref="A109:D109"/>
    <mergeCell ref="A153:D153"/>
    <mergeCell ref="A154:D154"/>
    <mergeCell ref="A37:D37"/>
    <mergeCell ref="A11:D11"/>
    <mergeCell ref="A6:D6"/>
    <mergeCell ref="A7:B7"/>
    <mergeCell ref="A8:B8"/>
    <mergeCell ref="C8:D8"/>
    <mergeCell ref="A9:C9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2019-08-23T02:43:42Z</cp:lastPrinted>
  <dcterms:created xsi:type="dcterms:W3CDTF">2016-02-29T23:19:29Z</dcterms:created>
  <dcterms:modified xsi:type="dcterms:W3CDTF">2020-01-24T02:25:36Z</dcterms:modified>
</cp:coreProperties>
</file>